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iske\Desktop\Munkafuzetek\"/>
    </mc:Choice>
  </mc:AlternateContent>
  <xr:revisionPtr revIDLastSave="0" documentId="8_{04334160-8FD9-4207-AF82-606B796EC2AC}" xr6:coauthVersionLast="47" xr6:coauthVersionMax="47" xr10:uidLastSave="{00000000-0000-0000-0000-000000000000}"/>
  <bookViews>
    <workbookView xWindow="-108" yWindow="-108" windowWidth="23256" windowHeight="12456" xr2:uid="{6CD641FE-9B83-4FAA-8CA2-7ED501E32E86}"/>
  </bookViews>
  <sheets>
    <sheet name="Munka1" sheetId="1" r:id="rId1"/>
  </sheets>
  <definedNames>
    <definedName name="_xlnm._FilterDatabase" localSheetId="0" hidden="1">Munka1!$A$1:$D$50</definedName>
    <definedName name="_xlnm.Criteria" localSheetId="0">Munka1!#REF!</definedName>
    <definedName name="_xlnm.Extract" localSheetId="0">Munka1!#REF!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1" i="1" l="1"/>
  <c r="B51" i="1"/>
  <c r="D51" i="1"/>
</calcChain>
</file>

<file path=xl/sharedStrings.xml><?xml version="1.0" encoding="utf-8"?>
<sst xmlns="http://schemas.openxmlformats.org/spreadsheetml/2006/main" count="105" uniqueCount="89">
  <si>
    <t>Név</t>
  </si>
  <si>
    <t>Kiss Anna</t>
  </si>
  <si>
    <t>Nagy Péter</t>
  </si>
  <si>
    <t>Tóth Gábor</t>
  </si>
  <si>
    <t>Szabó Júlia</t>
  </si>
  <si>
    <t>Farkas Dóra</t>
  </si>
  <si>
    <t>Varga László</t>
  </si>
  <si>
    <t>Kovács Eszter</t>
  </si>
  <si>
    <t>Balogh Márton</t>
  </si>
  <si>
    <t>Molnár Zsófia</t>
  </si>
  <si>
    <t>Lukács Ádám</t>
  </si>
  <si>
    <t>Takács Nóra</t>
  </si>
  <si>
    <t>Papp Gergely</t>
  </si>
  <si>
    <t>Horváth Rita</t>
  </si>
  <si>
    <t>Fekete Attila</t>
  </si>
  <si>
    <t>Boros Katalin</t>
  </si>
  <si>
    <t>Simon Levente</t>
  </si>
  <si>
    <t>Fehér Edit</t>
  </si>
  <si>
    <t>Barta Tamás</t>
  </si>
  <si>
    <t>Gál Veronika</t>
  </si>
  <si>
    <t>Oláh Dénes</t>
  </si>
  <si>
    <t>Jakab Lilla</t>
  </si>
  <si>
    <t>Somogyi Krisztián</t>
  </si>
  <si>
    <t>Pintér Márta</t>
  </si>
  <si>
    <t>Major Áron</t>
  </si>
  <si>
    <t>Szalai Éva</t>
  </si>
  <si>
    <t>Csonka Balázs</t>
  </si>
  <si>
    <t>Juhász Gábor</t>
  </si>
  <si>
    <t>Kelemen Fanni</t>
  </si>
  <si>
    <t>Hegedűs Béla</t>
  </si>
  <si>
    <t>Kocsis Emese</t>
  </si>
  <si>
    <t>Kerekes Máté</t>
  </si>
  <si>
    <t>Vass Kitti</t>
  </si>
  <si>
    <t>Török Roland</t>
  </si>
  <si>
    <t>Hajdu Lilla</t>
  </si>
  <si>
    <t>Bereczki Judit</t>
  </si>
  <si>
    <t>Lantos Zsolt</t>
  </si>
  <si>
    <t>Mezei Dóra</t>
  </si>
  <si>
    <t>Pálfi Ákos</t>
  </si>
  <si>
    <t>Németh Csilla</t>
  </si>
  <si>
    <t>Orosz Dániel</t>
  </si>
  <si>
    <t>Kádár Noémi</t>
  </si>
  <si>
    <t>Vincze Botond</t>
  </si>
  <si>
    <t>Dátum</t>
  </si>
  <si>
    <t>Város</t>
  </si>
  <si>
    <t>Szombathely</t>
  </si>
  <si>
    <t>Dunaújváros</t>
  </si>
  <si>
    <t>Kazincbarcika</t>
  </si>
  <si>
    <t>Békéscsaba</t>
  </si>
  <si>
    <t>Baja</t>
  </si>
  <si>
    <t>Szeged</t>
  </si>
  <si>
    <t>Miskolc</t>
  </si>
  <si>
    <t>Kaposvár</t>
  </si>
  <si>
    <t>Szolnok</t>
  </si>
  <si>
    <t>Bonyhád</t>
  </si>
  <si>
    <t>Komló</t>
  </si>
  <si>
    <t>Zalaegerszeg</t>
  </si>
  <si>
    <t>Mosonmagyaróvár</t>
  </si>
  <si>
    <t>Gyula</t>
  </si>
  <si>
    <t>Makó</t>
  </si>
  <si>
    <t>Hódmezővásárhely</t>
  </si>
  <si>
    <t>Balassagyarmat</t>
  </si>
  <si>
    <t>Budapest</t>
  </si>
  <si>
    <t>Kiskunfélegyháza</t>
  </si>
  <si>
    <t>Nyíregyháza</t>
  </si>
  <si>
    <t>Monor</t>
  </si>
  <si>
    <t>Eger</t>
  </si>
  <si>
    <t>Vác</t>
  </si>
  <si>
    <t>Vecsés</t>
  </si>
  <si>
    <t>Veszprém</t>
  </si>
  <si>
    <t>Nagykőrös</t>
  </si>
  <si>
    <t>Esztergom</t>
  </si>
  <si>
    <t>Tapolca</t>
  </si>
  <si>
    <t>Sárvár</t>
  </si>
  <si>
    <t>Sopron</t>
  </si>
  <si>
    <t>Siófok</t>
  </si>
  <si>
    <t>Salgótarján</t>
  </si>
  <si>
    <t>Gödöllő</t>
  </si>
  <si>
    <t>Pécs</t>
  </si>
  <si>
    <t>Pápa</t>
  </si>
  <si>
    <t>Tatabánya</t>
  </si>
  <si>
    <t>Debrecen</t>
  </si>
  <si>
    <t>Tata</t>
  </si>
  <si>
    <t>Kecskemét</t>
  </si>
  <si>
    <t>Karcag</t>
  </si>
  <si>
    <t>Hévíz</t>
  </si>
  <si>
    <t>Összeg</t>
  </si>
  <si>
    <t>Kiadások-&gt;</t>
  </si>
  <si>
    <t>Bevétel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</si>
</sst>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[$€-1]_-;\-* #,##0\ [$€-1]_-;_-* &quot;-&quot;??\ [$€-1]_-;_-@_-"/>
  </numFmts>
  <fonts count="5" x14ac:knownFonts="1">
    <font>
      <sz val="11"/>
      <color theme="1"/>
      <name val="Aptos Narrow"/>
      <family val="2"/>
      <charset val="238"/>
      <scheme val="minor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i/>
      <sz val="12"/>
      <color theme="1"/>
      <name val="Aptos Narrow"/>
      <family val="2"/>
      <scheme val="minor"/>
    </font>
    <font>
      <sz val="8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1" fillId="0" borderId="0" xfId="0" applyFont="1" applyAlignment="1">
      <alignment horizontal="center"/>
    </xf>
    <xf numFmtId="14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NumberFormat="1"/>
  </cellXfs>
  <cellStyles count="1">
    <cellStyle name="Normál" xfId="0" builtinId="0"/>
  </cellStyles>
  <dxfs count="7">
    <dxf>
      <numFmt numFmtId="164" formatCode="_-* #,##0\ [$€-1]_-;\-* #,##0\ [$€-1]_-;_-* &quot;-&quot;??\ [$€-1]_-;_-@_-"/>
    </dxf>
    <dxf>
      <numFmt numFmtId="164" formatCode="_-* #,##0\ [$€-1]_-;\-* #,##0\ [$€-1]_-;_-* &quot;-&quot;??\ [$€-1]_-;_-@_-"/>
    </dxf>
    <dxf>
      <numFmt numFmtId="0" formatCode="General"/>
    </dxf>
    <dxf>
      <numFmt numFmtId="164" formatCode="_-* #,##0\ [$€-1]_-;\-* #,##0\ [$€-1]_-;_-* &quot;-&quot;??\ [$€-1]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numFmt numFmtId="164" formatCode="_-* #,##0\ [$€-1]_-;\-* #,##0\ [$€-1]_-;_-* &quot;-&quot;??\ [$€-1]_-;_-@_-"/>
    </dxf>
    <dxf>
      <numFmt numFmtId="19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C8F45F1E-C83D-4A49-A6E6-51710E233519}" name="Eladások" displayName="Eladások" ref="A1:D51" totalsRowCount="1">
  <autoFilter ref="A1:D50" xr:uid="{C8F45F1E-C83D-4A49-A6E6-51710E233519}"/>
  <tableColumns count="4">
    <tableColumn id="1" xr3:uid="{8241F629-8680-43CA-9E5B-F90B2D5661F3}" name="Név" totalsRowLabel="Összeg"/>
    <tableColumn id="2" xr3:uid="{B0B61F3D-BC1F-4137-92FD-B948BFC21063}" name="Város" totalsRowFunction="count"/>
    <tableColumn id="3" xr3:uid="{81F7657E-BEC0-421C-B22D-4279893020B7}" name="Dátum" dataDxfId="6" totalsRowDxfId="2"/>
    <tableColumn id="4" xr3:uid="{A16A1200-22D7-4926-B1D9-56A5306FBF09}" name="Bevétel" totalsRowFunction="sum" dataDxfId="5" totalsRowDxfId="1"/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C0D2CA70-D311-41FA-BC17-416CD2C64A35}" name="Költségek" displayName="Költségek" ref="G1:G51" totalsRowCount="1" headerRowDxfId="4">
  <autoFilter ref="G1:G50" xr:uid="{C0D2CA70-D311-41FA-BC17-416CD2C64A35}"/>
  <tableColumns count="1">
    <tableColumn id="1" xr3:uid="{F1A7D9AC-54C6-4AEB-B84B-EC7D13CC4FBD}" name="Összeg" totalsRowFunction="sum" dataDxfId="3" totalsRow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BFF7B-5872-4BF0-B7DC-3C5E34D95A32}">
  <dimension ref="A1:I51"/>
  <sheetViews>
    <sheetView tabSelected="1" workbookViewId="0">
      <selection activeCell="B2" sqref="B2"/>
    </sheetView>
  </sheetViews>
  <sheetFormatPr defaultRowHeight="14.4" x14ac:dyDescent="0.3"/>
  <cols>
    <col min="1" max="1" width="14.88671875" bestFit="1" customWidth="1"/>
    <col min="2" max="2" width="14.88671875" customWidth="1"/>
    <col min="3" max="3" width="12.5546875" style="1" bestFit="1" customWidth="1"/>
    <col min="4" max="4" width="15" style="2" bestFit="1" customWidth="1"/>
    <col min="5" max="5" width="11.21875" customWidth="1"/>
    <col min="6" max="6" width="10.88671875" bestFit="1" customWidth="1"/>
    <col min="7" max="7" width="13.21875" bestFit="1" customWidth="1"/>
    <col min="8" max="8" width="8.88671875" customWidth="1"/>
    <col min="9" max="9" width="10" bestFit="1" customWidth="1"/>
  </cols>
  <sheetData>
    <row r="1" spans="1:9" s="6" customFormat="1" ht="18" x14ac:dyDescent="0.35">
      <c r="A1" s="3" t="s">
        <v>0</v>
      </c>
      <c r="B1" s="3" t="s">
        <v>44</v>
      </c>
      <c r="C1" s="4" t="s">
        <v>43</v>
      </c>
      <c r="D1" s="5" t="s">
        <v>88</v>
      </c>
      <c r="F1" s="7" t="s">
        <v>87</v>
      </c>
      <c r="G1" s="6" t="s">
        <v>86</v>
      </c>
    </row>
    <row r="2" spans="1:9" x14ac:dyDescent="0.3">
      <c r="A2" t="s">
        <v>26</v>
      </c>
      <c r="B2" t="s">
        <v>49</v>
      </c>
      <c r="C2" s="1">
        <v>45785</v>
      </c>
      <c r="D2" s="2">
        <v>13252</v>
      </c>
      <c r="G2" s="2">
        <v>7417.333333333333</v>
      </c>
      <c r="I2" s="2"/>
    </row>
    <row r="3" spans="1:9" x14ac:dyDescent="0.3">
      <c r="A3" t="s">
        <v>31</v>
      </c>
      <c r="B3" t="s">
        <v>61</v>
      </c>
      <c r="C3" s="1">
        <v>45369</v>
      </c>
      <c r="D3" s="2">
        <v>2449</v>
      </c>
      <c r="G3" s="2">
        <v>2000</v>
      </c>
    </row>
    <row r="4" spans="1:9" x14ac:dyDescent="0.3">
      <c r="A4" t="s">
        <v>15</v>
      </c>
      <c r="B4" t="s">
        <v>48</v>
      </c>
      <c r="C4" s="1">
        <v>45413</v>
      </c>
      <c r="D4" s="2">
        <v>15302</v>
      </c>
      <c r="G4" s="2">
        <v>8100.666666666667</v>
      </c>
    </row>
    <row r="5" spans="1:9" x14ac:dyDescent="0.3">
      <c r="A5" t="s">
        <v>34</v>
      </c>
      <c r="B5" t="s">
        <v>54</v>
      </c>
      <c r="C5" s="1">
        <v>45331</v>
      </c>
      <c r="D5" s="2">
        <v>8160</v>
      </c>
      <c r="G5" s="2">
        <v>5720</v>
      </c>
    </row>
    <row r="6" spans="1:9" x14ac:dyDescent="0.3">
      <c r="A6" t="s">
        <v>34</v>
      </c>
      <c r="B6" t="s">
        <v>54</v>
      </c>
      <c r="C6" s="1">
        <v>45530</v>
      </c>
      <c r="D6" s="2">
        <v>6500</v>
      </c>
      <c r="G6" s="2">
        <v>5166.6666666666661</v>
      </c>
    </row>
    <row r="7" spans="1:9" x14ac:dyDescent="0.3">
      <c r="A7" t="s">
        <v>1</v>
      </c>
      <c r="B7" t="s">
        <v>62</v>
      </c>
      <c r="C7" s="1">
        <v>45323</v>
      </c>
      <c r="D7" s="2">
        <v>7457</v>
      </c>
      <c r="G7" s="2">
        <v>5485.6666666666661</v>
      </c>
    </row>
    <row r="8" spans="1:9" x14ac:dyDescent="0.3">
      <c r="A8" t="s">
        <v>2</v>
      </c>
      <c r="B8" t="s">
        <v>62</v>
      </c>
      <c r="C8" s="1">
        <v>45952</v>
      </c>
      <c r="D8" s="2">
        <v>16859</v>
      </c>
      <c r="G8" s="2">
        <v>8619.6666666666679</v>
      </c>
    </row>
    <row r="9" spans="1:9" x14ac:dyDescent="0.3">
      <c r="A9" t="s">
        <v>3</v>
      </c>
      <c r="B9" t="s">
        <v>81</v>
      </c>
      <c r="C9" s="1">
        <v>45429</v>
      </c>
      <c r="D9" s="2">
        <v>11289</v>
      </c>
      <c r="G9" s="2">
        <v>6763</v>
      </c>
    </row>
    <row r="10" spans="1:9" x14ac:dyDescent="0.3">
      <c r="A10" t="s">
        <v>18</v>
      </c>
      <c r="B10" t="s">
        <v>46</v>
      </c>
      <c r="C10" s="1">
        <v>45457</v>
      </c>
      <c r="D10" s="2">
        <v>2047</v>
      </c>
      <c r="G10" s="2">
        <v>1600</v>
      </c>
    </row>
    <row r="11" spans="1:9" x14ac:dyDescent="0.3">
      <c r="A11" t="s">
        <v>18</v>
      </c>
      <c r="B11" t="s">
        <v>46</v>
      </c>
      <c r="C11" s="1">
        <v>45608</v>
      </c>
      <c r="D11" s="2">
        <v>14739</v>
      </c>
      <c r="G11" s="2">
        <v>7913</v>
      </c>
    </row>
    <row r="12" spans="1:9" x14ac:dyDescent="0.3">
      <c r="A12" t="s">
        <v>10</v>
      </c>
      <c r="B12" t="s">
        <v>66</v>
      </c>
      <c r="C12" s="1">
        <v>45422</v>
      </c>
      <c r="D12" s="2">
        <v>15105</v>
      </c>
      <c r="G12" s="2">
        <v>8035</v>
      </c>
    </row>
    <row r="13" spans="1:9" x14ac:dyDescent="0.3">
      <c r="A13" t="s">
        <v>20</v>
      </c>
      <c r="B13" t="s">
        <v>71</v>
      </c>
      <c r="C13" s="1">
        <v>45403</v>
      </c>
      <c r="D13" s="2">
        <v>15563</v>
      </c>
      <c r="G13" s="2">
        <v>8187.666666666667</v>
      </c>
    </row>
    <row r="14" spans="1:9" x14ac:dyDescent="0.3">
      <c r="A14" t="s">
        <v>20</v>
      </c>
      <c r="B14" t="s">
        <v>71</v>
      </c>
      <c r="C14" s="1">
        <v>45811</v>
      </c>
      <c r="D14" s="2">
        <v>13071</v>
      </c>
      <c r="G14" s="2">
        <v>7357</v>
      </c>
    </row>
    <row r="15" spans="1:9" x14ac:dyDescent="0.3">
      <c r="A15" t="s">
        <v>22</v>
      </c>
      <c r="B15" t="s">
        <v>77</v>
      </c>
      <c r="C15" s="1">
        <v>45431</v>
      </c>
      <c r="D15" s="2">
        <v>15655</v>
      </c>
      <c r="G15" s="2">
        <v>8218.3333333333321</v>
      </c>
    </row>
    <row r="16" spans="1:9" x14ac:dyDescent="0.3">
      <c r="A16" t="s">
        <v>27</v>
      </c>
      <c r="B16" t="s">
        <v>58</v>
      </c>
      <c r="C16" s="1">
        <v>45608</v>
      </c>
      <c r="D16" s="2">
        <v>18368</v>
      </c>
      <c r="G16" s="2">
        <v>9122.6666666666679</v>
      </c>
    </row>
    <row r="17" spans="1:7" x14ac:dyDescent="0.3">
      <c r="A17" t="s">
        <v>42</v>
      </c>
      <c r="B17" t="s">
        <v>85</v>
      </c>
      <c r="C17" s="1">
        <v>45789</v>
      </c>
      <c r="D17" s="2">
        <v>2058</v>
      </c>
      <c r="G17" s="2">
        <v>2001</v>
      </c>
    </row>
    <row r="18" spans="1:7" x14ac:dyDescent="0.3">
      <c r="A18" t="s">
        <v>28</v>
      </c>
      <c r="B18" t="s">
        <v>60</v>
      </c>
      <c r="C18" s="1">
        <v>45641</v>
      </c>
      <c r="D18" s="2">
        <v>17452</v>
      </c>
      <c r="G18" s="2">
        <v>8817.3333333333321</v>
      </c>
    </row>
    <row r="19" spans="1:7" x14ac:dyDescent="0.3">
      <c r="A19" t="s">
        <v>14</v>
      </c>
      <c r="B19" t="s">
        <v>52</v>
      </c>
      <c r="C19" s="1">
        <v>45510</v>
      </c>
      <c r="D19" s="2">
        <v>3659</v>
      </c>
      <c r="G19" s="2">
        <v>4219.666666666667</v>
      </c>
    </row>
    <row r="20" spans="1:7" x14ac:dyDescent="0.3">
      <c r="A20" t="s">
        <v>32</v>
      </c>
      <c r="B20" t="s">
        <v>84</v>
      </c>
      <c r="C20" s="1">
        <v>45630</v>
      </c>
      <c r="D20" s="2">
        <v>2308</v>
      </c>
      <c r="G20" s="2">
        <v>1800</v>
      </c>
    </row>
    <row r="21" spans="1:7" x14ac:dyDescent="0.3">
      <c r="A21" t="s">
        <v>35</v>
      </c>
      <c r="B21" t="s">
        <v>47</v>
      </c>
      <c r="C21" s="1">
        <v>45313</v>
      </c>
      <c r="D21" s="2">
        <v>15997</v>
      </c>
      <c r="G21" s="2">
        <v>8332.3333333333321</v>
      </c>
    </row>
    <row r="22" spans="1:7" x14ac:dyDescent="0.3">
      <c r="A22" t="s">
        <v>6</v>
      </c>
      <c r="B22" t="s">
        <v>83</v>
      </c>
      <c r="C22" s="1">
        <v>45399</v>
      </c>
      <c r="D22" s="2">
        <v>8848</v>
      </c>
      <c r="G22" s="2">
        <v>5949.3333333333339</v>
      </c>
    </row>
    <row r="23" spans="1:7" x14ac:dyDescent="0.3">
      <c r="A23" t="s">
        <v>30</v>
      </c>
      <c r="B23" t="s">
        <v>63</v>
      </c>
      <c r="C23" s="1">
        <v>45883</v>
      </c>
      <c r="D23" s="2">
        <v>2961</v>
      </c>
      <c r="G23" s="2">
        <v>2700</v>
      </c>
    </row>
    <row r="24" spans="1:7" x14ac:dyDescent="0.3">
      <c r="A24" t="s">
        <v>29</v>
      </c>
      <c r="B24" t="s">
        <v>55</v>
      </c>
      <c r="C24" s="1">
        <v>45788</v>
      </c>
      <c r="D24" s="2">
        <v>12462</v>
      </c>
      <c r="G24" s="2">
        <v>7154</v>
      </c>
    </row>
    <row r="25" spans="1:7" x14ac:dyDescent="0.3">
      <c r="A25" t="s">
        <v>41</v>
      </c>
      <c r="B25" t="s">
        <v>59</v>
      </c>
      <c r="C25" s="1">
        <v>45861</v>
      </c>
      <c r="D25" s="2">
        <v>15625</v>
      </c>
      <c r="G25" s="2">
        <v>8208.3333333333321</v>
      </c>
    </row>
    <row r="26" spans="1:7" x14ac:dyDescent="0.3">
      <c r="A26" t="s">
        <v>17</v>
      </c>
      <c r="B26" t="s">
        <v>51</v>
      </c>
      <c r="C26" s="1">
        <v>45567</v>
      </c>
      <c r="D26" s="2">
        <v>10334</v>
      </c>
      <c r="G26" s="2">
        <v>6444.6666666666661</v>
      </c>
    </row>
    <row r="27" spans="1:7" x14ac:dyDescent="0.3">
      <c r="A27" t="s">
        <v>17</v>
      </c>
      <c r="B27" t="s">
        <v>51</v>
      </c>
      <c r="C27" s="1">
        <v>45796</v>
      </c>
      <c r="D27" s="2">
        <v>5798</v>
      </c>
      <c r="G27" s="2">
        <v>4932.666666666667</v>
      </c>
    </row>
    <row r="28" spans="1:7" x14ac:dyDescent="0.3">
      <c r="A28" t="s">
        <v>36</v>
      </c>
      <c r="B28" t="s">
        <v>65</v>
      </c>
      <c r="C28" s="1">
        <v>45663</v>
      </c>
      <c r="D28" s="2">
        <v>13885</v>
      </c>
      <c r="G28" s="2">
        <v>7628.333333333333</v>
      </c>
    </row>
    <row r="29" spans="1:7" x14ac:dyDescent="0.3">
      <c r="A29" t="s">
        <v>21</v>
      </c>
      <c r="B29" t="s">
        <v>57</v>
      </c>
      <c r="C29" s="1">
        <v>45341</v>
      </c>
      <c r="D29" s="2">
        <v>2140</v>
      </c>
      <c r="G29" s="2">
        <v>1300</v>
      </c>
    </row>
    <row r="30" spans="1:7" x14ac:dyDescent="0.3">
      <c r="A30" t="s">
        <v>39</v>
      </c>
      <c r="B30" t="s">
        <v>70</v>
      </c>
      <c r="C30" s="1">
        <v>45881</v>
      </c>
      <c r="D30" s="2">
        <v>19245</v>
      </c>
      <c r="G30" s="2">
        <v>9415</v>
      </c>
    </row>
    <row r="31" spans="1:7" x14ac:dyDescent="0.3">
      <c r="A31" t="s">
        <v>7</v>
      </c>
      <c r="B31" t="s">
        <v>64</v>
      </c>
      <c r="C31" s="1">
        <v>45333</v>
      </c>
      <c r="D31" s="2">
        <v>2522</v>
      </c>
      <c r="G31" s="2">
        <v>2000</v>
      </c>
    </row>
    <row r="32" spans="1:7" x14ac:dyDescent="0.3">
      <c r="A32" t="s">
        <v>25</v>
      </c>
      <c r="B32" t="s">
        <v>79</v>
      </c>
      <c r="C32" s="1">
        <v>45699</v>
      </c>
      <c r="D32" s="2">
        <v>16686</v>
      </c>
      <c r="G32" s="2">
        <v>8562</v>
      </c>
    </row>
    <row r="33" spans="1:7" x14ac:dyDescent="0.3">
      <c r="A33" t="s">
        <v>4</v>
      </c>
      <c r="B33" t="s">
        <v>78</v>
      </c>
      <c r="C33" s="1">
        <v>45890</v>
      </c>
      <c r="D33" s="2">
        <v>5639</v>
      </c>
      <c r="G33" s="2">
        <v>4879.666666666667</v>
      </c>
    </row>
    <row r="34" spans="1:7" x14ac:dyDescent="0.3">
      <c r="A34" t="s">
        <v>16</v>
      </c>
      <c r="B34" t="s">
        <v>76</v>
      </c>
      <c r="C34" s="1">
        <v>45381</v>
      </c>
      <c r="D34" s="2">
        <v>18313</v>
      </c>
      <c r="G34" s="2">
        <v>9104.3333333333321</v>
      </c>
    </row>
    <row r="35" spans="1:7" x14ac:dyDescent="0.3">
      <c r="A35" t="s">
        <v>38</v>
      </c>
      <c r="B35" t="s">
        <v>73</v>
      </c>
      <c r="C35" s="1">
        <v>45480</v>
      </c>
      <c r="D35" s="2">
        <v>12447</v>
      </c>
      <c r="G35" s="2">
        <v>7149</v>
      </c>
    </row>
    <row r="36" spans="1:7" x14ac:dyDescent="0.3">
      <c r="A36" t="s">
        <v>23</v>
      </c>
      <c r="B36" t="s">
        <v>75</v>
      </c>
      <c r="C36" s="1">
        <v>45735</v>
      </c>
      <c r="D36" s="2">
        <v>5495</v>
      </c>
      <c r="G36" s="2">
        <v>4831.666666666667</v>
      </c>
    </row>
    <row r="37" spans="1:7" x14ac:dyDescent="0.3">
      <c r="A37" t="s">
        <v>12</v>
      </c>
      <c r="B37" t="s">
        <v>74</v>
      </c>
      <c r="C37" s="1">
        <v>45617</v>
      </c>
      <c r="D37" s="2">
        <v>16821</v>
      </c>
      <c r="G37" s="2">
        <v>8607</v>
      </c>
    </row>
    <row r="38" spans="1:7" x14ac:dyDescent="0.3">
      <c r="A38" t="s">
        <v>5</v>
      </c>
      <c r="B38" t="s">
        <v>50</v>
      </c>
      <c r="C38" s="1">
        <v>45397</v>
      </c>
      <c r="D38" s="2">
        <v>19896</v>
      </c>
      <c r="G38" s="2">
        <v>9632</v>
      </c>
    </row>
    <row r="39" spans="1:7" x14ac:dyDescent="0.3">
      <c r="A39" t="s">
        <v>5</v>
      </c>
      <c r="B39" t="s">
        <v>50</v>
      </c>
      <c r="C39" s="1">
        <v>45803</v>
      </c>
      <c r="D39" s="2">
        <v>14547</v>
      </c>
      <c r="G39" s="2">
        <v>7849</v>
      </c>
    </row>
    <row r="40" spans="1:7" x14ac:dyDescent="0.3">
      <c r="A40" t="s">
        <v>19</v>
      </c>
      <c r="B40" t="s">
        <v>53</v>
      </c>
      <c r="C40" s="1">
        <v>45483</v>
      </c>
      <c r="D40" s="2">
        <v>14154</v>
      </c>
      <c r="G40" s="2">
        <v>7718</v>
      </c>
    </row>
    <row r="41" spans="1:7" x14ac:dyDescent="0.3">
      <c r="A41" t="s">
        <v>19</v>
      </c>
      <c r="B41" t="s">
        <v>53</v>
      </c>
      <c r="C41" s="1">
        <v>45763</v>
      </c>
      <c r="D41" s="2">
        <v>15877</v>
      </c>
      <c r="G41" s="2">
        <v>8292.3333333333321</v>
      </c>
    </row>
    <row r="42" spans="1:7" x14ac:dyDescent="0.3">
      <c r="A42" t="s">
        <v>8</v>
      </c>
      <c r="B42" t="s">
        <v>45</v>
      </c>
      <c r="C42" s="1">
        <v>45376</v>
      </c>
      <c r="D42" s="2">
        <v>5651</v>
      </c>
      <c r="G42" s="2">
        <v>4883.666666666667</v>
      </c>
    </row>
    <row r="43" spans="1:7" x14ac:dyDescent="0.3">
      <c r="A43" t="s">
        <v>8</v>
      </c>
      <c r="B43" t="s">
        <v>45</v>
      </c>
      <c r="C43" s="1">
        <v>45847</v>
      </c>
      <c r="D43" s="2">
        <v>15669</v>
      </c>
      <c r="G43" s="2">
        <v>8223</v>
      </c>
    </row>
    <row r="44" spans="1:7" x14ac:dyDescent="0.3">
      <c r="A44" t="s">
        <v>40</v>
      </c>
      <c r="B44" t="s">
        <v>72</v>
      </c>
      <c r="C44" s="1">
        <v>45470</v>
      </c>
      <c r="D44" s="2">
        <v>2595</v>
      </c>
      <c r="G44" s="2">
        <v>1000</v>
      </c>
    </row>
    <row r="45" spans="1:7" x14ac:dyDescent="0.3">
      <c r="A45" t="s">
        <v>33</v>
      </c>
      <c r="B45" t="s">
        <v>82</v>
      </c>
      <c r="C45" s="1">
        <v>45920</v>
      </c>
      <c r="D45" s="2">
        <v>9321</v>
      </c>
      <c r="G45" s="2">
        <v>6107</v>
      </c>
    </row>
    <row r="46" spans="1:7" x14ac:dyDescent="0.3">
      <c r="A46" t="s">
        <v>11</v>
      </c>
      <c r="B46" t="s">
        <v>80</v>
      </c>
      <c r="C46" s="1">
        <v>45626</v>
      </c>
      <c r="D46" s="2">
        <v>19745</v>
      </c>
      <c r="G46" s="2">
        <v>9581.6666666666679</v>
      </c>
    </row>
    <row r="47" spans="1:7" x14ac:dyDescent="0.3">
      <c r="A47" t="s">
        <v>24</v>
      </c>
      <c r="B47" t="s">
        <v>67</v>
      </c>
      <c r="C47" s="1">
        <v>45806</v>
      </c>
      <c r="D47" s="2">
        <v>12859</v>
      </c>
      <c r="G47" s="2">
        <v>7286.333333333333</v>
      </c>
    </row>
    <row r="48" spans="1:7" x14ac:dyDescent="0.3">
      <c r="A48" t="s">
        <v>37</v>
      </c>
      <c r="B48" t="s">
        <v>68</v>
      </c>
      <c r="C48" s="1">
        <v>45718</v>
      </c>
      <c r="D48" s="2">
        <v>12764</v>
      </c>
      <c r="G48" s="2">
        <v>7254.666666666667</v>
      </c>
    </row>
    <row r="49" spans="1:7" x14ac:dyDescent="0.3">
      <c r="A49" t="s">
        <v>9</v>
      </c>
      <c r="B49" t="s">
        <v>69</v>
      </c>
      <c r="C49" s="1">
        <v>45912</v>
      </c>
      <c r="D49" s="2">
        <v>13798</v>
      </c>
      <c r="G49" s="2">
        <v>7599.333333333333</v>
      </c>
    </row>
    <row r="50" spans="1:7" x14ac:dyDescent="0.3">
      <c r="A50" t="s">
        <v>13</v>
      </c>
      <c r="B50" t="s">
        <v>56</v>
      </c>
      <c r="C50" s="1">
        <v>45785</v>
      </c>
      <c r="D50" s="2">
        <v>16245</v>
      </c>
      <c r="G50" s="2">
        <v>8415</v>
      </c>
    </row>
    <row r="51" spans="1:7" x14ac:dyDescent="0.3">
      <c r="A51" t="s">
        <v>86</v>
      </c>
      <c r="B51">
        <f>SUBTOTAL(103,Eladások[Város])</f>
        <v>49</v>
      </c>
      <c r="C51" s="8"/>
      <c r="D51" s="2">
        <f>SUBTOTAL(109,Eladások[Bevétel])</f>
        <v>559632</v>
      </c>
      <c r="G51" s="2">
        <f>SUBTOTAL(109,Költségek[Összeg])</f>
        <v>317585</v>
      </c>
    </row>
  </sheetData>
  <sortState xmlns:xlrd2="http://schemas.microsoft.com/office/spreadsheetml/2017/richdata2" ref="A2:D54">
    <sortCondition ref="B2:B54"/>
    <sortCondition ref="C2:C54"/>
  </sortState>
  <phoneticPr fontId="4" type="noConversion"/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Nóra Rybicska</dc:creator>
  <cp:lastModifiedBy>Nóra Rybicska</cp:lastModifiedBy>
  <dcterms:created xsi:type="dcterms:W3CDTF">2025-10-22T05:53:30Z</dcterms:created>
  <dcterms:modified xsi:type="dcterms:W3CDTF">2025-10-31T08:24:32Z</dcterms:modified>
</cp:coreProperties>
</file>